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rmarechal\Desktop\STAPS - HEALTHY\DU\22-23\DU-Danse Santé Vieillissement\"/>
    </mc:Choice>
  </mc:AlternateContent>
  <xr:revisionPtr revIDLastSave="0" documentId="8_{797426D1-256E-4865-B79E-8FC9BF006B17}" xr6:coauthVersionLast="36" xr6:coauthVersionMax="36" xr10:uidLastSave="{00000000-0000-0000-0000-000000000000}"/>
  <bookViews>
    <workbookView xWindow="0" yWindow="0" windowWidth="28800" windowHeight="12225"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8" concurrentCalc="0"/>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sharedStrings.xml><?xml version="1.0" encoding="utf-8"?>
<sst xmlns="http://schemas.openxmlformats.org/spreadsheetml/2006/main" count="271" uniqueCount="110">
  <si>
    <t>Type Diplôme : DU/DIU/DE</t>
  </si>
  <si>
    <t>COMPOSANTE</t>
  </si>
  <si>
    <t>EUR HEALTHY</t>
  </si>
  <si>
    <t>MENTION</t>
  </si>
  <si>
    <t>DU Danse Santé Vieillissement</t>
  </si>
  <si>
    <t>Type de session :</t>
  </si>
  <si>
    <t>Seconde chance</t>
  </si>
  <si>
    <t>Les éléments ci-dessous doivent être communs à l'ensemble de la mention</t>
  </si>
  <si>
    <t>COMPENSATION</t>
  </si>
  <si>
    <t>Les MCC déterminent le mode de compensation entre UE, semestre et année ainsi que la possibilité d’une note éliminatoire.</t>
  </si>
  <si>
    <t>Obtention des UE</t>
  </si>
  <si>
    <t>Validation des ECUE NOte de 10/20</t>
  </si>
  <si>
    <t>Obtention du Semestre</t>
  </si>
  <si>
    <t>Validation des ECUE du semestre</t>
  </si>
  <si>
    <t>Obtention de l'Année</t>
  </si>
  <si>
    <t>Note éliminatoire</t>
  </si>
  <si>
    <t>Pas de note éliminatoire</t>
  </si>
  <si>
    <t>REDOUBLEMENT</t>
  </si>
  <si>
    <t>TEXTES RÉGLEMENTAIRES</t>
  </si>
  <si>
    <t>Art. L613-2 du Code de l'éducation</t>
  </si>
  <si>
    <t>Code diplôme</t>
  </si>
  <si>
    <t>VDI</t>
  </si>
  <si>
    <t>Parcours type</t>
  </si>
  <si>
    <t>Code étape</t>
  </si>
  <si>
    <t>VET</t>
  </si>
  <si>
    <t>Libellé étape</t>
  </si>
  <si>
    <t>Code semestre</t>
  </si>
  <si>
    <t>MALUS / Max</t>
  </si>
  <si>
    <t>Code Malus</t>
  </si>
  <si>
    <t>Non assiduité</t>
  </si>
  <si>
    <t>1ère session</t>
  </si>
  <si>
    <t>2ème session</t>
  </si>
  <si>
    <t>Observation seconde chance</t>
  </si>
  <si>
    <t>Contrôle Continu</t>
  </si>
  <si>
    <t>Contrôle terminal</t>
  </si>
  <si>
    <t>Épreuve terminale CC</t>
  </si>
  <si>
    <t>Nature ELP</t>
  </si>
  <si>
    <t>Libellé ELP</t>
  </si>
  <si>
    <t>Code ELP</t>
  </si>
  <si>
    <t>ECTS</t>
  </si>
  <si>
    <t>Coeff</t>
  </si>
  <si>
    <t>Capitalisable</t>
  </si>
  <si>
    <t>Compensation</t>
  </si>
  <si>
    <t>Type  Contrôle</t>
  </si>
  <si>
    <t xml:space="preserve">Si CC&amp;CT 
coef du CT </t>
  </si>
  <si>
    <t>Nbre d'évaluation minimum</t>
  </si>
  <si>
    <t>Nature</t>
  </si>
  <si>
    <t>Durée</t>
  </si>
  <si>
    <t>Élément constitutif d'une UE</t>
  </si>
  <si>
    <t>Physiologie Biomécanioque Vieillissement et Activités physiques</t>
  </si>
  <si>
    <t>PLEPPH</t>
  </si>
  <si>
    <t>Oui</t>
  </si>
  <si>
    <t>CCI (CC Intégral)</t>
  </si>
  <si>
    <t>Approche Psychologique de la personne âgée</t>
  </si>
  <si>
    <t>PLEPAP</t>
  </si>
  <si>
    <t>Vieillissement Pathologique et Activités Physiques PNSD</t>
  </si>
  <si>
    <t>PLEPVI</t>
  </si>
  <si>
    <t>Comportement alimentaire</t>
  </si>
  <si>
    <t>PLEPCA</t>
  </si>
  <si>
    <t>Pratique et encadrement de la danse</t>
  </si>
  <si>
    <t>Organisation et Institution</t>
  </si>
  <si>
    <t>HMUPV11</t>
  </si>
  <si>
    <t>Théorie et planification de la pratique de la danse</t>
  </si>
  <si>
    <t>Planification de l'AP chez le senior</t>
  </si>
  <si>
    <t>PLEPPL</t>
  </si>
  <si>
    <t>Type Diplôme :  DU/DIU/DE</t>
  </si>
  <si>
    <t>COMPOSANTES</t>
  </si>
  <si>
    <t>Type contrôle</t>
  </si>
  <si>
    <t>Nature contrôle</t>
  </si>
  <si>
    <t>EUR CREATES</t>
  </si>
  <si>
    <t>Écrit</t>
  </si>
  <si>
    <t>Unité d'enseignement</t>
  </si>
  <si>
    <t>EUR DS4H</t>
  </si>
  <si>
    <t>CT (Contrôle terminal)</t>
  </si>
  <si>
    <t>Oral</t>
  </si>
  <si>
    <t>EUR ELMI</t>
  </si>
  <si>
    <t>CC&amp;CT</t>
  </si>
  <si>
    <t>Rapport/Mémoire</t>
  </si>
  <si>
    <t>Pratique sportive</t>
  </si>
  <si>
    <t>EUR LEX@Société</t>
  </si>
  <si>
    <t>EUR LIFE</t>
  </si>
  <si>
    <t>EUR ODYSSEE</t>
  </si>
  <si>
    <t>EUR SPECTRUM</t>
  </si>
  <si>
    <t>IAE</t>
  </si>
  <si>
    <t>IDPD</t>
  </si>
  <si>
    <t>INSPE</t>
  </si>
  <si>
    <t>IUT</t>
  </si>
  <si>
    <t>Médecine</t>
  </si>
  <si>
    <t>Odontologie</t>
  </si>
  <si>
    <t>POLYTECH</t>
  </si>
  <si>
    <t>Service de Formation Continue</t>
  </si>
  <si>
    <t>Management et administration des entreprises</t>
  </si>
  <si>
    <t>Innovation, entreprise et société</t>
  </si>
  <si>
    <t>Lettres</t>
  </si>
  <si>
    <t>Sciences et génie des matériaux</t>
  </si>
  <si>
    <t>UCA IDEX</t>
  </si>
  <si>
    <t>Economie</t>
  </si>
  <si>
    <t>Civilisations, cultures et sociétés</t>
  </si>
  <si>
    <t>Chimie moléculaire</t>
  </si>
  <si>
    <t>IMREDD</t>
  </si>
  <si>
    <t>Psychologie</t>
  </si>
  <si>
    <t>Gestion de l'environnement</t>
  </si>
  <si>
    <t>Sciences sociales</t>
  </si>
  <si>
    <t>Physique fondamentale et applications</t>
  </si>
  <si>
    <t>Sciences cognitives</t>
  </si>
  <si>
    <t>Sciences de la Terre et des planètes, environnement</t>
  </si>
  <si>
    <t xml:space="preserve">DU annuel - obtention à 10/20 </t>
  </si>
  <si>
    <t>Approche pluridisciplinaire du vieillissement</t>
  </si>
  <si>
    <t>Encadrement/programmation des activités de danse chez le sénior</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</si>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</sst>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rgb="FF000000"/>
      <name val="Calibri"/>
      <family val="2"/>
    </font>
    <font>
      <sz val="10"/>
      <color rgb="FF000000"/>
      <name val="Arial"/>
      <family val="2"/>
    </font>
    <font>
      <sz val="8"/>
      <color rgb="FF000000"/>
      <name val="Segoe UI"/>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1" fillId="0" borderId="0" applyNumberFormat="0" applyFill="0" applyBorder="0" applyAlignment="0" applyProtection="0"/>
  </cellStyleXfs>
  <cellXfs count="13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8" fillId="0" borderId="0" xfId="0" applyFont="1" applyProtection="1">
      <protection locked="0"/>
    </xf>
    <xf numFmtId="0" fontId="29" fillId="9" borderId="15" xfId="0" applyFont="1" applyFill="1" applyBorder="1" applyAlignment="1" applyProtection="1">
      <alignment wrapText="1"/>
      <protection locked="0"/>
    </xf>
    <xf numFmtId="0" fontId="1" fillId="7" borderId="1" xfId="0" applyFont="1" applyFill="1" applyBorder="1" applyAlignment="1">
      <alignment horizontal="center" vertical="center"/>
    </xf>
    <xf numFmtId="0" fontId="2" fillId="0" borderId="0" xfId="0" applyFont="1" applyBorder="1" applyAlignment="1">
      <alignment horizontal="left" vertical="center" indent="1"/>
    </xf>
    <xf numFmtId="0" fontId="2" fillId="0" borderId="0" xfId="0" applyFont="1" applyBorder="1" applyAlignment="1">
      <alignment horizontal="left" vertical="center" wrapText="1" indent="1"/>
    </xf>
    <xf numFmtId="0" fontId="0" fillId="2" borderId="0" xfId="0" applyFill="1" applyProtection="1">
      <protection locked="0"/>
    </xf>
    <xf numFmtId="0" fontId="21" fillId="0" borderId="8" xfId="1" applyBorder="1" applyAlignment="1"/>
    <xf numFmtId="0" fontId="21" fillId="0" borderId="5" xfId="1" applyBorder="1" applyAlignment="1"/>
    <xf numFmtId="0" fontId="21" fillId="0" borderId="6" xfId="1" applyBorder="1" applyAlignment="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1" fillId="0" borderId="11" xfId="1" applyBorder="1" applyAlignment="1" applyProtection="1">
      <protection locked="0"/>
    </xf>
    <xf numFmtId="0" fontId="21" fillId="0" borderId="12" xfId="1" applyBorder="1" applyAlignment="1" applyProtection="1">
      <protection locked="0"/>
    </xf>
    <xf numFmtId="0" fontId="21" fillId="0" borderId="13" xfId="1" applyBorder="1" applyAlignment="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unice-my.sharepoint.com/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B4" sqref="B4"/>
    </sheetView>
  </sheetViews>
  <sheetFormatPr baseColWidth="10" defaultColWidth="11.42578125"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84" t="s">
        <v>0</v>
      </c>
      <c r="B1" s="85"/>
      <c r="C1" s="86"/>
      <c r="D1" s="86"/>
      <c r="E1" s="86"/>
      <c r="F1" s="86"/>
      <c r="G1" s="86"/>
      <c r="H1" s="86"/>
      <c r="I1" s="87"/>
      <c r="J1" s="17"/>
    </row>
    <row r="2" spans="1:10" s="10" customFormat="1" ht="24.95" customHeight="1" x14ac:dyDescent="0.5">
      <c r="A2" s="20" t="s">
        <v>1</v>
      </c>
      <c r="B2" s="51" t="s">
        <v>2</v>
      </c>
      <c r="C2" s="83"/>
      <c r="D2" s="83"/>
      <c r="E2" s="83"/>
      <c r="F2" s="83"/>
      <c r="G2" s="83"/>
      <c r="H2" s="83"/>
      <c r="I2" s="83"/>
      <c r="J2" s="11"/>
    </row>
    <row r="3" spans="1:10" s="9" customFormat="1" ht="24.95" customHeight="1" x14ac:dyDescent="0.5">
      <c r="A3" s="21" t="s">
        <v>3</v>
      </c>
      <c r="B3" s="88" t="s">
        <v>4</v>
      </c>
      <c r="C3" s="89"/>
      <c r="D3" s="89"/>
      <c r="E3" s="89"/>
      <c r="F3" s="89"/>
      <c r="G3" s="89"/>
      <c r="H3" s="89"/>
      <c r="I3" s="90"/>
      <c r="J3" s="18"/>
    </row>
    <row r="4" spans="1:10" s="9" customFormat="1" ht="24.95" customHeight="1" x14ac:dyDescent="0.5">
      <c r="A4" s="20" t="s">
        <v>5</v>
      </c>
      <c r="B4" s="52" t="s">
        <v>109</v>
      </c>
      <c r="C4" s="16" t="s">
        <v>7</v>
      </c>
      <c r="D4" s="19"/>
      <c r="E4" s="19"/>
      <c r="F4" s="19"/>
      <c r="G4" s="19"/>
      <c r="H4" s="19"/>
      <c r="I4" s="19"/>
      <c r="J4" s="18"/>
    </row>
    <row r="5" spans="1:10" ht="20.100000000000001" customHeight="1" x14ac:dyDescent="0.25">
      <c r="A5" s="91" t="s">
        <v>8</v>
      </c>
      <c r="B5" s="92"/>
      <c r="C5" s="92"/>
      <c r="D5" s="92"/>
      <c r="E5" s="92"/>
      <c r="F5" s="92"/>
      <c r="G5" s="92"/>
      <c r="H5" s="92"/>
      <c r="I5" s="93"/>
    </row>
    <row r="6" spans="1:10" x14ac:dyDescent="0.25">
      <c r="A6" s="13" t="s">
        <v>9</v>
      </c>
      <c r="B6" s="12"/>
      <c r="C6" s="12"/>
      <c r="D6" s="12"/>
      <c r="E6" s="12"/>
      <c r="F6" s="12"/>
      <c r="G6" s="12"/>
      <c r="H6" s="12"/>
      <c r="I6" s="12"/>
    </row>
    <row r="7" spans="1:10" x14ac:dyDescent="0.25">
      <c r="A7" s="94" t="s">
        <v>10</v>
      </c>
      <c r="B7" s="95"/>
      <c r="C7" s="95"/>
      <c r="D7" s="95"/>
      <c r="E7" s="95"/>
      <c r="F7" s="95"/>
      <c r="G7" s="95"/>
      <c r="H7" s="95"/>
      <c r="I7" s="96"/>
    </row>
    <row r="8" spans="1:10" s="9" customFormat="1" x14ac:dyDescent="0.25">
      <c r="A8" s="77" t="s">
        <v>11</v>
      </c>
      <c r="B8" s="78"/>
      <c r="C8" s="78"/>
      <c r="D8" s="78"/>
      <c r="E8" s="78"/>
      <c r="F8" s="78"/>
      <c r="G8" s="78"/>
      <c r="H8" s="78"/>
      <c r="I8" s="79"/>
    </row>
    <row r="9" spans="1:10" x14ac:dyDescent="0.25">
      <c r="A9" s="68"/>
      <c r="B9" s="69"/>
      <c r="C9" s="69"/>
      <c r="D9" s="69"/>
      <c r="E9" s="69"/>
      <c r="F9" s="69"/>
      <c r="G9" s="69"/>
      <c r="H9" s="69"/>
      <c r="I9" s="70"/>
    </row>
    <row r="10" spans="1:10" x14ac:dyDescent="0.25">
      <c r="A10" s="97" t="s">
        <v>12</v>
      </c>
      <c r="B10" s="98"/>
      <c r="C10" s="98"/>
      <c r="D10" s="98"/>
      <c r="E10" s="98"/>
      <c r="F10" s="98"/>
      <c r="G10" s="98"/>
      <c r="H10" s="98"/>
      <c r="I10" s="99"/>
    </row>
    <row r="11" spans="1:10" s="9" customFormat="1" x14ac:dyDescent="0.25">
      <c r="A11" s="77" t="s">
        <v>13</v>
      </c>
      <c r="B11" s="78"/>
      <c r="C11" s="78"/>
      <c r="D11" s="78"/>
      <c r="E11" s="78"/>
      <c r="F11" s="78"/>
      <c r="G11" s="78"/>
      <c r="H11" s="78"/>
      <c r="I11" s="79"/>
    </row>
    <row r="12" spans="1:10" x14ac:dyDescent="0.25">
      <c r="A12" s="68"/>
      <c r="B12" s="69"/>
      <c r="C12" s="69"/>
      <c r="D12" s="69"/>
      <c r="E12" s="69"/>
      <c r="F12" s="69"/>
      <c r="G12" s="69"/>
      <c r="H12" s="69"/>
      <c r="I12" s="70"/>
    </row>
    <row r="13" spans="1:10" s="14" customFormat="1" x14ac:dyDescent="0.25">
      <c r="A13" s="97" t="s">
        <v>14</v>
      </c>
      <c r="B13" s="98"/>
      <c r="C13" s="98"/>
      <c r="D13" s="98"/>
      <c r="E13" s="98"/>
      <c r="F13" s="98"/>
      <c r="G13" s="98"/>
      <c r="H13" s="98"/>
      <c r="I13" s="99"/>
    </row>
    <row r="14" spans="1:10" s="23" customFormat="1" x14ac:dyDescent="0.25">
      <c r="A14" s="77" t="s">
        <v>106</v>
      </c>
      <c r="B14" s="78"/>
      <c r="C14" s="78"/>
      <c r="D14" s="78"/>
      <c r="E14" s="78"/>
      <c r="F14" s="78"/>
      <c r="G14" s="78"/>
      <c r="H14" s="78"/>
      <c r="I14" s="79"/>
    </row>
    <row r="15" spans="1:10" x14ac:dyDescent="0.25">
      <c r="A15" s="68"/>
      <c r="B15" s="69"/>
      <c r="C15" s="69"/>
      <c r="D15" s="69"/>
      <c r="E15" s="69"/>
      <c r="F15" s="69"/>
      <c r="G15" s="69"/>
      <c r="H15" s="69"/>
      <c r="I15" s="70"/>
    </row>
    <row r="16" spans="1:10" s="14" customFormat="1" x14ac:dyDescent="0.25">
      <c r="A16" s="97" t="s">
        <v>15</v>
      </c>
      <c r="B16" s="98"/>
      <c r="C16" s="98"/>
      <c r="D16" s="98"/>
      <c r="E16" s="98"/>
      <c r="F16" s="98"/>
      <c r="G16" s="98"/>
      <c r="H16" s="98"/>
      <c r="I16" s="99"/>
    </row>
    <row r="17" spans="1:9" s="23" customFormat="1" x14ac:dyDescent="0.25">
      <c r="A17" s="77" t="s">
        <v>16</v>
      </c>
      <c r="B17" s="78"/>
      <c r="C17" s="78"/>
      <c r="D17" s="78"/>
      <c r="E17" s="78"/>
      <c r="F17" s="78"/>
      <c r="G17" s="78"/>
      <c r="H17" s="78"/>
      <c r="I17" s="79"/>
    </row>
    <row r="18" spans="1:9" x14ac:dyDescent="0.25">
      <c r="A18" s="68"/>
      <c r="B18" s="69"/>
      <c r="C18" s="69"/>
      <c r="D18" s="69"/>
      <c r="E18" s="69"/>
      <c r="F18" s="69"/>
      <c r="G18" s="69"/>
      <c r="H18" s="69"/>
      <c r="I18" s="70"/>
    </row>
    <row r="19" spans="1:9" ht="20.100000000000001" customHeight="1" x14ac:dyDescent="0.25">
      <c r="A19" s="71" t="s">
        <v>17</v>
      </c>
      <c r="B19" s="72"/>
      <c r="C19" s="72"/>
      <c r="D19" s="72"/>
      <c r="E19" s="72"/>
      <c r="F19" s="72"/>
      <c r="G19" s="72"/>
      <c r="H19" s="72"/>
      <c r="I19" s="73"/>
    </row>
    <row r="20" spans="1:9" s="9" customFormat="1" x14ac:dyDescent="0.25">
      <c r="A20" s="100"/>
      <c r="B20" s="101"/>
      <c r="C20" s="101"/>
      <c r="D20" s="101"/>
      <c r="E20" s="101"/>
      <c r="F20" s="101"/>
      <c r="G20" s="101"/>
      <c r="H20" s="101"/>
      <c r="I20" s="102"/>
    </row>
    <row r="21" spans="1:9" x14ac:dyDescent="0.25">
      <c r="A21" s="68"/>
      <c r="B21" s="69"/>
      <c r="C21" s="69"/>
      <c r="D21" s="69"/>
      <c r="E21" s="69"/>
      <c r="F21" s="69"/>
      <c r="G21" s="69"/>
      <c r="H21" s="69"/>
      <c r="I21" s="70"/>
    </row>
    <row r="22" spans="1:9" ht="20.100000000000001" customHeight="1" x14ac:dyDescent="0.25">
      <c r="A22" s="71" t="s">
        <v>18</v>
      </c>
      <c r="B22" s="72"/>
      <c r="C22" s="72"/>
      <c r="D22" s="72"/>
      <c r="E22" s="72"/>
      <c r="F22" s="72"/>
      <c r="G22" s="72"/>
      <c r="H22" s="72"/>
      <c r="I22" s="73"/>
    </row>
    <row r="23" spans="1:9" x14ac:dyDescent="0.25">
      <c r="A23" s="80" t="s">
        <v>19</v>
      </c>
      <c r="B23" s="81"/>
      <c r="C23" s="81"/>
      <c r="D23" s="81"/>
      <c r="E23" s="81"/>
      <c r="F23" s="81"/>
      <c r="G23" s="81"/>
      <c r="H23" s="81"/>
      <c r="I23" s="82"/>
    </row>
    <row r="24" spans="1:9" x14ac:dyDescent="0.25">
      <c r="A24" s="74"/>
      <c r="B24" s="75"/>
      <c r="C24" s="75"/>
      <c r="D24" s="75"/>
      <c r="E24" s="75"/>
      <c r="F24" s="75"/>
      <c r="G24" s="75"/>
      <c r="H24" s="75"/>
      <c r="I24" s="76"/>
    </row>
    <row r="25" spans="1:9" x14ac:dyDescent="0.25">
      <c r="A25" s="65"/>
      <c r="B25" s="66"/>
      <c r="C25" s="66"/>
      <c r="D25" s="66"/>
      <c r="E25" s="66"/>
      <c r="F25" s="66"/>
      <c r="G25" s="66"/>
      <c r="H25" s="66"/>
      <c r="I25" s="67"/>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8"/>
  <sheetViews>
    <sheetView showGridLines="0" showZeros="0" zoomScale="70" zoomScaleNormal="70" zoomScalePageLayoutView="85" workbookViewId="0">
      <selection activeCell="E43" sqref="E43"/>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7" t="s">
        <v>0</v>
      </c>
      <c r="B1" s="117"/>
      <c r="C1" s="117"/>
      <c r="D1" s="117"/>
      <c r="E1" s="117"/>
      <c r="F1" s="117"/>
      <c r="G1" s="117"/>
      <c r="H1" s="117"/>
      <c r="I1" s="117"/>
      <c r="J1" s="117"/>
      <c r="K1" s="117"/>
      <c r="L1" s="117"/>
      <c r="M1" s="117"/>
      <c r="N1" s="117"/>
    </row>
    <row r="2" spans="1:18" ht="20.100000000000001" customHeight="1" x14ac:dyDescent="0.25">
      <c r="A2" s="24" t="s">
        <v>1</v>
      </c>
      <c r="B2" s="118" t="str">
        <f>'Fiche générale'!B2</f>
        <v>EUR HEALTHY</v>
      </c>
      <c r="C2" s="118"/>
      <c r="D2" s="118"/>
      <c r="E2" s="118"/>
      <c r="F2"/>
      <c r="G2"/>
      <c r="H2"/>
      <c r="I2"/>
      <c r="J2"/>
      <c r="K2"/>
    </row>
    <row r="3" spans="1:18" ht="20.100000000000001" customHeight="1" x14ac:dyDescent="0.25">
      <c r="A3" s="24" t="s">
        <v>3</v>
      </c>
      <c r="B3" s="119" t="str">
        <f>'Fiche générale'!B3:I3</f>
        <v>DU Danse Santé Vieillissement</v>
      </c>
      <c r="C3" s="120"/>
      <c r="D3" s="120"/>
      <c r="E3" s="120"/>
      <c r="F3" s="120"/>
      <c r="G3" s="120"/>
      <c r="H3" s="120"/>
      <c r="I3" s="120"/>
      <c r="J3" s="121"/>
      <c r="K3"/>
    </row>
    <row r="4" spans="1:18" ht="20.100000000000001" customHeight="1" x14ac:dyDescent="0.3">
      <c r="A4" s="24" t="s">
        <v>20</v>
      </c>
      <c r="B4" s="25"/>
      <c r="C4" s="26" t="s">
        <v>21</v>
      </c>
      <c r="D4" s="122"/>
      <c r="E4" s="122"/>
      <c r="F4" s="123" t="s">
        <v>22</v>
      </c>
      <c r="G4" s="124"/>
      <c r="H4" s="125"/>
      <c r="I4" s="126"/>
      <c r="J4" s="126"/>
      <c r="K4" s="126"/>
      <c r="L4" s="126"/>
      <c r="M4" s="126"/>
      <c r="N4" s="127"/>
    </row>
    <row r="5" spans="1:18" ht="20.100000000000001" customHeight="1" x14ac:dyDescent="0.25">
      <c r="B5"/>
      <c r="C5"/>
      <c r="D5"/>
      <c r="E5"/>
      <c r="F5"/>
      <c r="G5"/>
      <c r="H5"/>
      <c r="I5"/>
      <c r="J5"/>
      <c r="K5"/>
    </row>
    <row r="6" spans="1:18" ht="20.100000000000001" customHeight="1" x14ac:dyDescent="0.25">
      <c r="A6" s="24" t="s">
        <v>23</v>
      </c>
      <c r="B6" s="46"/>
      <c r="C6" s="26" t="s">
        <v>24</v>
      </c>
      <c r="D6" s="128"/>
      <c r="E6" s="129"/>
      <c r="F6" s="123" t="s">
        <v>25</v>
      </c>
      <c r="G6" s="124"/>
      <c r="H6" s="130"/>
      <c r="I6" s="131"/>
      <c r="J6" s="131"/>
      <c r="K6" s="131"/>
      <c r="L6" s="131"/>
      <c r="M6" s="131"/>
      <c r="N6" s="132"/>
    </row>
    <row r="7" spans="1:18" ht="20.100000000000001" customHeight="1" x14ac:dyDescent="0.25">
      <c r="A7" s="24" t="s">
        <v>26</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3" t="s">
        <v>27</v>
      </c>
      <c r="F9" s="134"/>
      <c r="G9" s="133" t="s">
        <v>28</v>
      </c>
      <c r="H9" s="134"/>
      <c r="I9"/>
      <c r="J9" s="28"/>
      <c r="K9" s="29">
        <v>1</v>
      </c>
      <c r="L9" s="28"/>
      <c r="M9" s="28"/>
      <c r="N9" s="28"/>
    </row>
    <row r="10" spans="1:18" ht="15" customHeight="1" x14ac:dyDescent="0.25">
      <c r="C10" s="56"/>
      <c r="D10" s="30"/>
      <c r="E10" s="113" t="s">
        <v>29</v>
      </c>
      <c r="F10" s="114"/>
      <c r="G10" s="115"/>
      <c r="H10" s="116"/>
      <c r="I10"/>
      <c r="J10" s="31"/>
      <c r="K10" s="31"/>
      <c r="L10" s="31"/>
      <c r="M10" s="31"/>
      <c r="N10" s="31"/>
    </row>
    <row r="11" spans="1:18" ht="15" customHeight="1" x14ac:dyDescent="0.25">
      <c r="A11" s="32">
        <v>3</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7"/>
      <c r="F13" s="107"/>
      <c r="G13" s="36"/>
      <c r="H13" s="33"/>
      <c r="I13" s="33"/>
    </row>
    <row r="14" spans="1:18" ht="26.25" customHeight="1" x14ac:dyDescent="0.25">
      <c r="B14" s="35"/>
      <c r="C14" s="33"/>
      <c r="D14" s="33"/>
      <c r="E14" s="36"/>
      <c r="F14" s="36"/>
      <c r="G14" s="36"/>
      <c r="H14" s="33"/>
      <c r="I14" s="33"/>
      <c r="J14" s="108" t="s">
        <v>30</v>
      </c>
      <c r="K14" s="109"/>
      <c r="L14" s="110"/>
      <c r="M14" s="108" t="s">
        <v>31</v>
      </c>
      <c r="N14" s="110"/>
      <c r="O14" s="103" t="s">
        <v>6</v>
      </c>
      <c r="P14" s="104"/>
      <c r="Q14" s="105"/>
      <c r="R14" s="106" t="s">
        <v>32</v>
      </c>
    </row>
    <row r="15" spans="1:18" ht="39.75" customHeight="1" x14ac:dyDescent="0.25">
      <c r="C15" s="37"/>
      <c r="D15" s="37"/>
      <c r="E15" s="38"/>
      <c r="F15" s="38"/>
      <c r="G15" s="38"/>
      <c r="H15" s="38"/>
      <c r="I15" s="39"/>
      <c r="J15" s="40" t="s">
        <v>33</v>
      </c>
      <c r="K15" s="111" t="str">
        <f>IF(H30="CCI (CC Intégral)","CT pour les dispensés","Contrôle Terminal")</f>
        <v>CT pour les dispensés</v>
      </c>
      <c r="L15" s="112"/>
      <c r="M15" s="111" t="s">
        <v>34</v>
      </c>
      <c r="N15" s="112"/>
      <c r="O15" s="43" t="s">
        <v>35</v>
      </c>
      <c r="P15" s="57" t="s">
        <v>34</v>
      </c>
      <c r="Q15" s="58"/>
      <c r="R15" s="106"/>
    </row>
    <row r="16" spans="1:18" s="34" customFormat="1" ht="47.25" x14ac:dyDescent="0.25">
      <c r="A16" s="41" t="s">
        <v>36</v>
      </c>
      <c r="B16" s="41" t="s">
        <v>37</v>
      </c>
      <c r="C16" s="42" t="s">
        <v>38</v>
      </c>
      <c r="D16" s="43" t="s">
        <v>39</v>
      </c>
      <c r="E16" s="44" t="s">
        <v>40</v>
      </c>
      <c r="F16" s="40" t="s">
        <v>41</v>
      </c>
      <c r="G16" s="40" t="s">
        <v>42</v>
      </c>
      <c r="H16" s="45" t="s">
        <v>43</v>
      </c>
      <c r="I16" s="40" t="s">
        <v>44</v>
      </c>
      <c r="J16" s="43" t="s">
        <v>45</v>
      </c>
      <c r="K16" s="43" t="s">
        <v>46</v>
      </c>
      <c r="L16" s="43" t="s">
        <v>47</v>
      </c>
      <c r="M16" s="43" t="s">
        <v>46</v>
      </c>
      <c r="N16" s="43" t="s">
        <v>47</v>
      </c>
      <c r="O16" s="57" t="s">
        <v>46</v>
      </c>
      <c r="P16" s="57" t="s">
        <v>46</v>
      </c>
      <c r="Q16" s="57" t="s">
        <v>47</v>
      </c>
      <c r="R16" s="106"/>
    </row>
    <row r="17" spans="1:18" s="34" customFormat="1" ht="15.75" x14ac:dyDescent="0.25">
      <c r="A17" s="41"/>
      <c r="B17" s="62"/>
      <c r="C17" s="63"/>
      <c r="D17" s="43"/>
      <c r="E17" s="44"/>
      <c r="F17" s="40"/>
      <c r="G17" s="40"/>
      <c r="H17" s="45"/>
      <c r="I17" s="40"/>
      <c r="J17" s="43"/>
      <c r="K17" s="43"/>
      <c r="L17" s="43"/>
      <c r="M17" s="43"/>
      <c r="N17" s="43"/>
      <c r="O17" s="57"/>
      <c r="P17" s="57"/>
      <c r="Q17" s="57"/>
      <c r="R17" s="61"/>
    </row>
    <row r="18" spans="1:18" s="34" customFormat="1" ht="15.75" x14ac:dyDescent="0.25">
      <c r="A18" s="41"/>
      <c r="B18" s="62"/>
      <c r="C18" s="63"/>
      <c r="D18" s="43"/>
      <c r="E18" s="44"/>
      <c r="F18" s="40"/>
      <c r="G18" s="40"/>
      <c r="H18" s="45"/>
      <c r="I18" s="40"/>
      <c r="J18" s="43"/>
      <c r="K18" s="43"/>
      <c r="L18" s="43"/>
      <c r="M18" s="43"/>
      <c r="N18" s="43"/>
      <c r="O18" s="57"/>
      <c r="P18" s="57"/>
      <c r="Q18" s="57"/>
      <c r="R18" s="61"/>
    </row>
    <row r="19" spans="1:18" ht="12.75" customHeight="1" x14ac:dyDescent="0.25">
      <c r="A19" s="53"/>
      <c r="B19" s="54"/>
      <c r="C19" s="54"/>
      <c r="D19" s="54"/>
      <c r="E19" s="54"/>
      <c r="F19" s="54"/>
      <c r="G19" s="54"/>
      <c r="H19" s="54"/>
      <c r="I19" s="54"/>
      <c r="J19" s="54"/>
      <c r="K19" s="54"/>
      <c r="L19" s="53"/>
      <c r="M19" s="1"/>
      <c r="N19" s="1"/>
      <c r="O19" s="1"/>
      <c r="P19" s="1"/>
      <c r="Q19" s="1"/>
      <c r="R19" s="1"/>
    </row>
    <row r="20" spans="1:18" ht="15" hidden="1" customHeight="1" x14ac:dyDescent="0.25">
      <c r="A20" s="53"/>
      <c r="B20" s="54"/>
      <c r="C20" s="54"/>
      <c r="D20" s="54"/>
      <c r="E20" s="54"/>
      <c r="F20" s="54"/>
      <c r="G20" s="54"/>
      <c r="H20" s="54"/>
      <c r="I20" s="54"/>
      <c r="J20" s="54"/>
      <c r="K20" s="54"/>
      <c r="L20" s="53"/>
      <c r="M20" s="1"/>
      <c r="N20" s="1"/>
      <c r="O20" s="1"/>
      <c r="P20" s="1"/>
      <c r="Q20" s="1"/>
      <c r="R20" s="1"/>
    </row>
    <row r="21" spans="1:18" s="9" customFormat="1" ht="2.25" hidden="1" customHeight="1" x14ac:dyDescent="0.25">
      <c r="A21" s="64"/>
      <c r="B21" s="64"/>
      <c r="C21" s="64"/>
      <c r="D21" s="64"/>
      <c r="E21" s="64"/>
      <c r="F21" s="64"/>
      <c r="G21" s="64"/>
      <c r="H21" s="64"/>
      <c r="I21" s="64"/>
      <c r="J21" s="64"/>
      <c r="K21" s="64"/>
      <c r="L21" s="64"/>
      <c r="M21" s="3"/>
      <c r="N21" s="3"/>
      <c r="O21" s="1"/>
      <c r="P21" s="1"/>
      <c r="Q21" s="1"/>
      <c r="R21" s="1"/>
    </row>
    <row r="22" spans="1:18" ht="15" hidden="1" customHeight="1" x14ac:dyDescent="0.25">
      <c r="A22" s="53"/>
      <c r="B22" s="54"/>
      <c r="C22" s="54"/>
      <c r="D22" s="54"/>
      <c r="E22" s="54"/>
      <c r="F22" s="54"/>
      <c r="G22" s="54"/>
      <c r="H22" s="54"/>
      <c r="I22" s="54"/>
      <c r="J22" s="54"/>
      <c r="K22" s="54"/>
      <c r="L22" s="53"/>
      <c r="M22" s="1"/>
      <c r="N22" s="1"/>
      <c r="O22" s="1"/>
      <c r="P22" s="1"/>
      <c r="Q22" s="1"/>
      <c r="R22" s="1"/>
    </row>
    <row r="23" spans="1:18" ht="15" hidden="1" customHeight="1" x14ac:dyDescent="0.25">
      <c r="A23" s="53"/>
      <c r="B23" s="54"/>
      <c r="C23" s="54"/>
      <c r="D23" s="54"/>
      <c r="E23" s="54"/>
      <c r="F23" s="54"/>
      <c r="G23" s="54"/>
      <c r="H23" s="54"/>
      <c r="I23" s="54"/>
      <c r="J23" s="54"/>
      <c r="K23" s="54"/>
      <c r="L23" s="53"/>
      <c r="M23" s="1"/>
      <c r="N23" s="1"/>
      <c r="O23" s="1"/>
      <c r="P23" s="1"/>
      <c r="Q23" s="1"/>
      <c r="R23" s="1"/>
    </row>
    <row r="24" spans="1:18" ht="14.25" hidden="1" customHeight="1" x14ac:dyDescent="0.25">
      <c r="A24" s="53"/>
      <c r="B24" s="54"/>
      <c r="C24" s="54"/>
      <c r="D24" s="54"/>
      <c r="E24" s="54"/>
      <c r="F24" s="54"/>
      <c r="G24" s="54"/>
      <c r="H24" s="54"/>
      <c r="I24" s="54"/>
      <c r="J24" s="54"/>
      <c r="K24" s="54"/>
      <c r="L24" s="53"/>
      <c r="M24" s="1"/>
      <c r="N24" s="1"/>
      <c r="O24" s="1"/>
      <c r="P24" s="1"/>
      <c r="Q24" s="1"/>
      <c r="R24" s="1"/>
    </row>
    <row r="25" spans="1:18" ht="15" hidden="1" customHeight="1" x14ac:dyDescent="0.25">
      <c r="A25" s="53"/>
      <c r="B25" s="54"/>
      <c r="C25" s="54"/>
      <c r="D25" s="54"/>
      <c r="E25" s="54"/>
      <c r="F25" s="54"/>
      <c r="G25" s="54"/>
      <c r="H25" s="54"/>
      <c r="I25" s="54"/>
      <c r="J25" s="54"/>
      <c r="K25" s="54"/>
      <c r="L25" s="53"/>
      <c r="M25" s="1"/>
      <c r="N25" s="1"/>
      <c r="O25" s="1"/>
      <c r="P25" s="1"/>
      <c r="Q25" s="1"/>
      <c r="R25" s="1"/>
    </row>
    <row r="26" spans="1:18" ht="15" hidden="1" customHeight="1" x14ac:dyDescent="0.25">
      <c r="A26" s="53"/>
      <c r="B26" s="54"/>
      <c r="C26" s="54"/>
      <c r="D26" s="54"/>
      <c r="E26" s="54"/>
      <c r="F26" s="54"/>
      <c r="G26" s="54"/>
      <c r="H26" s="54"/>
      <c r="I26" s="54"/>
      <c r="J26" s="54"/>
      <c r="K26" s="54"/>
      <c r="L26" s="53"/>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t="s">
        <v>71</v>
      </c>
      <c r="B29" s="1" t="s">
        <v>107</v>
      </c>
      <c r="C29" s="2"/>
      <c r="D29" s="3"/>
      <c r="E29" s="3">
        <v>1</v>
      </c>
      <c r="F29" s="3" t="s">
        <v>51</v>
      </c>
      <c r="G29" s="3" t="s">
        <v>51</v>
      </c>
      <c r="H29" s="3"/>
      <c r="I29" s="3"/>
      <c r="J29" s="1"/>
      <c r="K29" s="1"/>
      <c r="L29" s="1"/>
      <c r="M29" s="1"/>
      <c r="N29" s="1"/>
      <c r="O29" s="1"/>
      <c r="P29" s="1"/>
      <c r="Q29" s="1"/>
      <c r="R29" s="1"/>
    </row>
    <row r="30" spans="1:18" ht="15" customHeight="1" x14ac:dyDescent="0.25">
      <c r="A30" s="1" t="s">
        <v>48</v>
      </c>
      <c r="B30" s="59" t="s">
        <v>49</v>
      </c>
      <c r="C30" s="60" t="s">
        <v>50</v>
      </c>
      <c r="D30" s="3"/>
      <c r="E30" s="3">
        <v>1</v>
      </c>
      <c r="F30" s="3" t="s">
        <v>51</v>
      </c>
      <c r="G30" s="3" t="s">
        <v>51</v>
      </c>
      <c r="H30" s="3" t="s">
        <v>52</v>
      </c>
      <c r="I30" s="3"/>
      <c r="J30" s="1">
        <v>2</v>
      </c>
      <c r="K30" s="1"/>
      <c r="L30" s="1"/>
      <c r="M30" s="1"/>
      <c r="N30" s="1"/>
      <c r="O30" s="1"/>
      <c r="P30" s="1"/>
      <c r="Q30" s="1"/>
      <c r="R30" s="1"/>
    </row>
    <row r="31" spans="1:18" ht="15" customHeight="1" x14ac:dyDescent="0.25">
      <c r="A31" s="1" t="s">
        <v>48</v>
      </c>
      <c r="B31" s="59" t="s">
        <v>53</v>
      </c>
      <c r="C31" s="53" t="s">
        <v>54</v>
      </c>
      <c r="D31" s="3"/>
      <c r="E31" s="3">
        <v>1</v>
      </c>
      <c r="F31" s="3" t="s">
        <v>51</v>
      </c>
      <c r="G31" s="3" t="s">
        <v>51</v>
      </c>
      <c r="H31" s="3" t="s">
        <v>52</v>
      </c>
      <c r="I31" s="3"/>
      <c r="J31" s="1">
        <v>2</v>
      </c>
      <c r="K31" s="1"/>
      <c r="L31" s="1"/>
      <c r="M31" s="1"/>
      <c r="N31" s="1"/>
      <c r="O31" s="1"/>
      <c r="P31" s="1"/>
      <c r="Q31" s="1"/>
      <c r="R31" s="1"/>
    </row>
    <row r="32" spans="1:18" ht="15" customHeight="1" x14ac:dyDescent="0.25">
      <c r="A32" s="3" t="s">
        <v>48</v>
      </c>
      <c r="B32" s="59" t="s">
        <v>55</v>
      </c>
      <c r="C32" s="55" t="s">
        <v>56</v>
      </c>
      <c r="D32" s="3"/>
      <c r="E32" s="3">
        <v>1</v>
      </c>
      <c r="F32" s="3" t="s">
        <v>51</v>
      </c>
      <c r="G32" s="3" t="s">
        <v>51</v>
      </c>
      <c r="H32" s="3" t="s">
        <v>52</v>
      </c>
      <c r="I32" s="3"/>
      <c r="J32" s="1">
        <v>2</v>
      </c>
      <c r="K32" s="3"/>
      <c r="L32" s="3"/>
      <c r="M32" s="1"/>
      <c r="N32" s="1"/>
      <c r="O32" s="1"/>
      <c r="P32" s="1"/>
      <c r="Q32" s="1"/>
      <c r="R32" s="1"/>
    </row>
    <row r="33" spans="1:18" ht="15" customHeight="1" x14ac:dyDescent="0.25">
      <c r="A33" s="1" t="s">
        <v>48</v>
      </c>
      <c r="B33" s="59" t="s">
        <v>57</v>
      </c>
      <c r="C33" s="2" t="s">
        <v>58</v>
      </c>
      <c r="D33" s="3"/>
      <c r="E33" s="3">
        <v>1</v>
      </c>
      <c r="F33" s="3" t="s">
        <v>51</v>
      </c>
      <c r="G33" s="3" t="s">
        <v>51</v>
      </c>
      <c r="H33" s="3" t="s">
        <v>52</v>
      </c>
      <c r="I33" s="3"/>
      <c r="J33" s="1">
        <v>2</v>
      </c>
      <c r="K33" s="1"/>
      <c r="L33" s="1"/>
      <c r="M33" s="1"/>
      <c r="N33" s="1"/>
      <c r="O33" s="1"/>
      <c r="P33" s="1"/>
      <c r="Q33" s="1"/>
      <c r="R33" s="1"/>
    </row>
    <row r="34" spans="1:18" ht="15" customHeight="1" x14ac:dyDescent="0.25">
      <c r="A34" s="1" t="s">
        <v>71</v>
      </c>
      <c r="B34" s="59" t="s">
        <v>108</v>
      </c>
      <c r="C34" s="2"/>
      <c r="D34" s="3"/>
      <c r="E34" s="3">
        <v>1</v>
      </c>
      <c r="F34" s="3" t="s">
        <v>51</v>
      </c>
      <c r="G34" s="3" t="s">
        <v>51</v>
      </c>
      <c r="H34" s="3"/>
      <c r="I34" s="3"/>
      <c r="J34" s="1"/>
      <c r="K34" s="1"/>
      <c r="L34" s="1"/>
      <c r="M34" s="1"/>
      <c r="N34" s="1"/>
      <c r="O34" s="1"/>
      <c r="P34" s="1"/>
      <c r="Q34" s="1"/>
      <c r="R34" s="1"/>
    </row>
    <row r="35" spans="1:18" ht="15" customHeight="1" x14ac:dyDescent="0.25">
      <c r="A35" s="1" t="s">
        <v>48</v>
      </c>
      <c r="B35" s="2" t="s">
        <v>59</v>
      </c>
      <c r="C35" s="2"/>
      <c r="D35" s="3"/>
      <c r="E35" s="3">
        <v>1</v>
      </c>
      <c r="F35" s="3" t="s">
        <v>51</v>
      </c>
      <c r="G35" s="3" t="s">
        <v>51</v>
      </c>
      <c r="H35" s="3" t="s">
        <v>52</v>
      </c>
      <c r="I35" s="3"/>
      <c r="J35" s="1">
        <v>2</v>
      </c>
      <c r="K35" s="1"/>
      <c r="L35" s="1"/>
      <c r="M35" s="1"/>
      <c r="N35" s="1"/>
      <c r="O35" s="1"/>
      <c r="P35" s="1"/>
      <c r="Q35" s="1"/>
      <c r="R35" s="1"/>
    </row>
    <row r="36" spans="1:18" x14ac:dyDescent="0.25">
      <c r="A36" s="53"/>
      <c r="B36" s="54"/>
      <c r="C36" s="54"/>
      <c r="D36" s="54"/>
      <c r="E36" s="54"/>
      <c r="F36" s="54"/>
      <c r="G36" s="54"/>
      <c r="H36" s="54"/>
      <c r="I36" s="54"/>
      <c r="J36" s="54"/>
      <c r="K36" s="54"/>
      <c r="L36" s="53"/>
      <c r="M36" s="1"/>
      <c r="N36" s="1"/>
      <c r="O36" s="1"/>
      <c r="P36" s="1"/>
      <c r="Q36" s="1"/>
      <c r="R36" s="1"/>
    </row>
    <row r="37" spans="1:18" x14ac:dyDescent="0.25">
      <c r="A37" s="1" t="s">
        <v>48</v>
      </c>
      <c r="B37" s="59" t="s">
        <v>62</v>
      </c>
      <c r="C37" s="2"/>
      <c r="D37" s="3"/>
      <c r="E37" s="3">
        <v>1</v>
      </c>
      <c r="F37" s="3" t="s">
        <v>51</v>
      </c>
      <c r="G37" s="3" t="s">
        <v>51</v>
      </c>
      <c r="H37" s="3" t="s">
        <v>52</v>
      </c>
      <c r="I37" s="3"/>
      <c r="J37" s="1">
        <v>2</v>
      </c>
      <c r="K37" s="1"/>
      <c r="L37" s="1"/>
      <c r="M37" s="1"/>
      <c r="N37" s="1"/>
      <c r="O37" s="1"/>
      <c r="P37" s="1"/>
      <c r="Q37" s="1"/>
      <c r="R37" s="1"/>
    </row>
    <row r="38" spans="1:18" x14ac:dyDescent="0.25">
      <c r="A38" s="1" t="s">
        <v>48</v>
      </c>
      <c r="B38" s="59" t="s">
        <v>63</v>
      </c>
      <c r="C38" s="4" t="s">
        <v>64</v>
      </c>
      <c r="D38" s="3"/>
      <c r="E38" s="3">
        <v>1</v>
      </c>
      <c r="F38" s="3" t="s">
        <v>51</v>
      </c>
      <c r="G38" s="3" t="s">
        <v>51</v>
      </c>
      <c r="H38" s="3" t="s">
        <v>52</v>
      </c>
      <c r="I38" s="3"/>
      <c r="J38" s="1">
        <v>2</v>
      </c>
      <c r="K38" s="1"/>
      <c r="L38" s="1"/>
      <c r="M38" s="1"/>
      <c r="N38" s="1"/>
      <c r="O38" s="1"/>
      <c r="P38" s="1"/>
      <c r="Q38" s="1"/>
      <c r="R38" s="1"/>
    </row>
    <row r="39" spans="1:18" x14ac:dyDescent="0.25">
      <c r="A39" s="1" t="s">
        <v>71</v>
      </c>
      <c r="B39" s="59" t="s">
        <v>60</v>
      </c>
      <c r="C39" s="2" t="s">
        <v>61</v>
      </c>
      <c r="D39" s="3"/>
      <c r="E39" s="3">
        <v>1</v>
      </c>
      <c r="F39" s="3" t="s">
        <v>51</v>
      </c>
      <c r="G39" s="3" t="s">
        <v>51</v>
      </c>
      <c r="H39" s="3" t="s">
        <v>52</v>
      </c>
      <c r="I39" s="3"/>
      <c r="J39" s="1">
        <v>2</v>
      </c>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x14ac:dyDescent="0.25">
      <c r="A41" s="1"/>
      <c r="B41" s="2"/>
      <c r="C41" s="2"/>
      <c r="D41" s="3"/>
      <c r="E41" s="1"/>
      <c r="F41" s="1"/>
      <c r="G41" s="1"/>
      <c r="H41" s="1"/>
      <c r="I41" s="1"/>
      <c r="J41" s="2"/>
      <c r="K41" s="1"/>
      <c r="L41" s="1"/>
      <c r="M41" s="1"/>
      <c r="N41" s="1"/>
      <c r="O41" s="1"/>
      <c r="P41" s="1"/>
      <c r="Q41" s="1"/>
      <c r="R41" s="1"/>
    </row>
    <row r="42" spans="1:18" x14ac:dyDescent="0.25">
      <c r="A42" s="1"/>
      <c r="B42" s="2"/>
      <c r="C42" s="2"/>
      <c r="D42" s="3"/>
      <c r="E42" s="1"/>
      <c r="F42" s="1"/>
      <c r="G42" s="1"/>
      <c r="H42" s="1"/>
      <c r="I42" s="1"/>
      <c r="J42" s="2"/>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ht="18.75" x14ac:dyDescent="0.25">
      <c r="A44" s="1"/>
      <c r="B44" s="49"/>
      <c r="C44" s="5"/>
      <c r="D44" s="3"/>
      <c r="E44" s="6"/>
      <c r="F44" s="6"/>
      <c r="G44" s="6"/>
      <c r="H44" s="6"/>
      <c r="I44" s="6"/>
      <c r="J44" s="5"/>
      <c r="K44" s="1"/>
      <c r="L44" s="1"/>
      <c r="M44" s="1"/>
      <c r="N44" s="1"/>
      <c r="O44" s="1"/>
      <c r="P44" s="1"/>
      <c r="Q44" s="1"/>
      <c r="R44" s="1"/>
    </row>
    <row r="45" spans="1:18" ht="17.25" x14ac:dyDescent="0.25">
      <c r="A45" s="1"/>
      <c r="B45" s="50"/>
      <c r="C45" s="7"/>
      <c r="D45" s="3"/>
      <c r="E45" s="1"/>
      <c r="F45" s="1"/>
      <c r="G45" s="1"/>
      <c r="H45" s="1"/>
      <c r="I45" s="1"/>
      <c r="J45" s="7"/>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1"/>
      <c r="B53" s="2"/>
      <c r="C53" s="2"/>
      <c r="D53" s="3"/>
      <c r="E53" s="1"/>
      <c r="F53" s="1"/>
      <c r="G53" s="1"/>
      <c r="H53" s="1"/>
      <c r="I53" s="1"/>
      <c r="J53" s="2"/>
      <c r="K53" s="1"/>
      <c r="L53" s="1"/>
      <c r="M53" s="1"/>
      <c r="N53" s="1"/>
      <c r="O53" s="1"/>
      <c r="P53" s="1"/>
      <c r="Q53" s="1"/>
      <c r="R53" s="1"/>
    </row>
    <row r="54" spans="1:18" x14ac:dyDescent="0.25">
      <c r="A54" s="1"/>
      <c r="B54" s="2"/>
      <c r="C54" s="2"/>
      <c r="D54" s="3"/>
      <c r="E54" s="1"/>
      <c r="F54" s="1"/>
      <c r="G54" s="1"/>
      <c r="H54" s="1"/>
      <c r="I54" s="1"/>
      <c r="J54" s="2"/>
      <c r="K54" s="1"/>
      <c r="L54" s="1"/>
      <c r="M54" s="1"/>
      <c r="N54" s="1"/>
      <c r="O54" s="1"/>
      <c r="P54" s="1"/>
      <c r="Q54" s="1"/>
      <c r="R54" s="1"/>
    </row>
    <row r="55" spans="1:18" x14ac:dyDescent="0.25">
      <c r="A55" s="1"/>
      <c r="B55" s="2"/>
      <c r="C55" s="2"/>
      <c r="D55" s="3"/>
      <c r="E55" s="1"/>
      <c r="F55" s="1"/>
      <c r="G55" s="1"/>
      <c r="H55" s="1"/>
      <c r="I55" s="1"/>
      <c r="J55" s="2"/>
      <c r="K55" s="1"/>
      <c r="L55" s="1"/>
      <c r="M55" s="1"/>
      <c r="N55" s="1"/>
      <c r="O55" s="1"/>
      <c r="P55" s="1"/>
      <c r="Q55" s="1"/>
      <c r="R55" s="1"/>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row r="596" spans="1:14" x14ac:dyDescent="0.25">
      <c r="A596" s="53"/>
      <c r="B596" s="54"/>
      <c r="C596" s="54"/>
      <c r="D596" s="54"/>
      <c r="E596" s="54"/>
      <c r="F596" s="54"/>
      <c r="G596" s="54"/>
      <c r="H596" s="54"/>
      <c r="I596" s="54"/>
      <c r="J596" s="54"/>
      <c r="K596" s="54"/>
      <c r="L596" s="53"/>
      <c r="M596" s="53"/>
      <c r="N596" s="53"/>
    </row>
    <row r="597" spans="1:14" x14ac:dyDescent="0.25">
      <c r="A597" s="53"/>
      <c r="B597" s="54"/>
      <c r="C597" s="54"/>
      <c r="D597" s="54"/>
      <c r="E597" s="54"/>
      <c r="F597" s="54"/>
      <c r="G597" s="54"/>
      <c r="H597" s="54"/>
      <c r="I597" s="54"/>
      <c r="J597" s="54"/>
      <c r="K597" s="54"/>
      <c r="L597" s="53"/>
      <c r="M597" s="53"/>
      <c r="N597" s="53"/>
    </row>
    <row r="598" spans="1:14" x14ac:dyDescent="0.25">
      <c r="A598" s="53"/>
      <c r="B598" s="54"/>
      <c r="C598" s="54"/>
      <c r="D598" s="54"/>
      <c r="E598" s="54"/>
      <c r="F598" s="54"/>
      <c r="G598" s="54"/>
      <c r="H598" s="54"/>
      <c r="I598" s="54"/>
      <c r="J598" s="54"/>
      <c r="K598" s="54"/>
      <c r="L598" s="53"/>
      <c r="M598" s="53"/>
      <c r="N598"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8">
    <cfRule type="expression" dxfId="117" priority="24">
      <formula>$A$11=2</formula>
    </cfRule>
    <cfRule type="expression" dxfId="116" priority="25">
      <formula>$A$11=3</formula>
    </cfRule>
    <cfRule type="expression" dxfId="115" priority="26">
      <formula>$A$11=1</formula>
    </cfRule>
  </conditionalFormatting>
  <conditionalFormatting sqref="I27:I35 I37:I55 K27:L35 K37:L55">
    <cfRule type="expression" dxfId="114" priority="23">
      <formula>$H27="CCI (CC Intégral)"</formula>
    </cfRule>
  </conditionalFormatting>
  <conditionalFormatting sqref="I27:J35 I37:J55">
    <cfRule type="expression" dxfId="113" priority="22">
      <formula>$H27="CT (Contrôle terminal)"</formula>
    </cfRule>
  </conditionalFormatting>
  <conditionalFormatting sqref="O15">
    <cfRule type="expression" dxfId="112" priority="15">
      <formula>$A$11=2</formula>
    </cfRule>
    <cfRule type="expression" dxfId="111" priority="16">
      <formula>$A$11=3</formula>
    </cfRule>
    <cfRule type="expression" dxfId="110" priority="17">
      <formula>$A$11=1</formula>
    </cfRule>
  </conditionalFormatting>
  <conditionalFormatting sqref="P15:Q15">
    <cfRule type="expression" dxfId="109" priority="12">
      <formula>$A$11=2</formula>
    </cfRule>
    <cfRule type="expression" dxfId="108" priority="13">
      <formula>$A$11=3</formula>
    </cfRule>
    <cfRule type="expression" dxfId="107" priority="14">
      <formula>$A$11=1</formula>
    </cfRule>
  </conditionalFormatting>
  <conditionalFormatting sqref="P16:Q18">
    <cfRule type="expression" dxfId="106" priority="9">
      <formula>$A$11=2</formula>
    </cfRule>
    <cfRule type="expression" dxfId="105" priority="10">
      <formula>$A$11=4</formula>
    </cfRule>
    <cfRule type="expression" dxfId="104" priority="11">
      <formula>$A$11=1</formula>
    </cfRule>
  </conditionalFormatting>
  <conditionalFormatting sqref="O16:O18">
    <cfRule type="expression" dxfId="103" priority="6">
      <formula>$A$11=2</formula>
    </cfRule>
    <cfRule type="expression" dxfId="102" priority="7">
      <formula>$A$11=4</formula>
    </cfRule>
    <cfRule type="expression" dxfId="101" priority="8">
      <formula>$A$11=1</formula>
    </cfRule>
  </conditionalFormatting>
  <conditionalFormatting sqref="K15:L18">
    <cfRule type="expression" dxfId="100" priority="61">
      <formula>$H$30="CCI (CC Intégral)"</formula>
    </cfRule>
  </conditionalFormatting>
  <dataValidations count="5">
    <dataValidation type="list" allowBlank="1" showInputMessage="1" showErrorMessage="1" sqref="M19:M55 K27:K35 K37:K55" xr:uid="{00000000-0002-0000-0100-000000000000}">
      <formula1>Nature_contrôle</formula1>
    </dataValidation>
    <dataValidation type="list" allowBlank="1" showInputMessage="1" showErrorMessage="1" errorTitle="Nature" error="Utiliser la liste déroulante" promptTitle="Nature" prompt="Utiliser la liste déroulante" sqref="O19:P55" xr:uid="{00000000-0002-0000-0100-000004000000}">
      <formula1>liste_nature_controle</formula1>
    </dataValidation>
    <dataValidation type="list" allowBlank="1" showInputMessage="1" showErrorMessage="1" sqref="H27:H35 H37:H55" xr:uid="{00000000-0002-0000-0100-000001000000}">
      <formula1>Type_contrôle</formula1>
    </dataValidation>
    <dataValidation type="list" allowBlank="1" showInputMessage="1" showErrorMessage="1" sqref="A27:A35 A37:A55" xr:uid="{00000000-0002-0000-0100-000002000000}">
      <formula1>Nat_ELP</formula1>
    </dataValidation>
    <dataValidation type="list" allowBlank="1" showInputMessage="1" showErrorMessage="1" sqref="F27:G35 F37:G55"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'https://unice-my.sharepoint.com/Volumes/Mes Documents/DEVE/Cellule APOGEE/2018 MODULO/MCC/D:/Volumes/Mes Documents/DEVE/Cellule APOGEE/2018 MODULO/MCC/[Modèle MCC-LP.xlsx]Fiche générale'!#REF!="Session unique"</xm:f>
            <x14:dxf>
              <fill>
                <patternFill>
                  <bgColor theme="1"/>
                </patternFill>
              </fill>
            </x14:dxf>
          </x14:cfRule>
          <xm:sqref>M14:N55</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O14:R55</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7" t="s">
        <v>65</v>
      </c>
      <c r="B1" s="117"/>
      <c r="C1" s="117"/>
      <c r="D1" s="117"/>
      <c r="E1" s="117"/>
      <c r="F1" s="117"/>
      <c r="G1" s="117"/>
      <c r="H1" s="117"/>
      <c r="I1" s="117"/>
      <c r="J1" s="117"/>
      <c r="K1" s="117"/>
      <c r="L1" s="117"/>
      <c r="M1" s="117"/>
      <c r="N1" s="117"/>
    </row>
    <row r="2" spans="1:18" ht="20.100000000000001" customHeight="1" x14ac:dyDescent="0.25">
      <c r="A2" s="24" t="s">
        <v>1</v>
      </c>
      <c r="B2" s="118" t="str">
        <f>'Fiche générale'!B2</f>
        <v>EUR HEALTHY</v>
      </c>
      <c r="C2" s="118"/>
      <c r="D2" s="118"/>
      <c r="E2" s="118"/>
      <c r="F2"/>
      <c r="G2"/>
      <c r="H2"/>
      <c r="I2"/>
      <c r="J2"/>
      <c r="K2"/>
    </row>
    <row r="3" spans="1:18" ht="20.100000000000001" customHeight="1" x14ac:dyDescent="0.25">
      <c r="A3" s="24" t="s">
        <v>3</v>
      </c>
      <c r="B3" s="119" t="str">
        <f>'Fiche générale'!B3:I3</f>
        <v>DU Danse Santé Vieillissement</v>
      </c>
      <c r="C3" s="120"/>
      <c r="D3" s="120"/>
      <c r="E3" s="120"/>
      <c r="F3" s="120"/>
      <c r="G3" s="120"/>
      <c r="H3" s="120"/>
      <c r="I3" s="120"/>
      <c r="J3" s="121"/>
      <c r="K3"/>
    </row>
    <row r="4" spans="1:18" ht="20.100000000000001" customHeight="1" x14ac:dyDescent="0.3">
      <c r="A4" s="24" t="s">
        <v>20</v>
      </c>
      <c r="B4" s="25"/>
      <c r="C4" s="26" t="s">
        <v>21</v>
      </c>
      <c r="D4" s="122"/>
      <c r="E4" s="122"/>
      <c r="F4" s="123" t="s">
        <v>22</v>
      </c>
      <c r="G4" s="124"/>
      <c r="H4" s="125"/>
      <c r="I4" s="126"/>
      <c r="J4" s="126"/>
      <c r="K4" s="126"/>
      <c r="L4" s="126"/>
      <c r="M4" s="126"/>
      <c r="N4" s="127"/>
    </row>
    <row r="5" spans="1:18" ht="20.100000000000001" customHeight="1" x14ac:dyDescent="0.25">
      <c r="B5"/>
      <c r="C5"/>
      <c r="D5"/>
      <c r="E5"/>
      <c r="F5"/>
      <c r="G5"/>
      <c r="H5"/>
      <c r="I5"/>
      <c r="J5"/>
      <c r="K5"/>
    </row>
    <row r="6" spans="1:18" ht="20.100000000000001" customHeight="1" x14ac:dyDescent="0.25">
      <c r="A6" s="24" t="s">
        <v>23</v>
      </c>
      <c r="B6" s="46"/>
      <c r="C6" s="26" t="s">
        <v>24</v>
      </c>
      <c r="D6" s="128"/>
      <c r="E6" s="129"/>
      <c r="F6" s="123" t="s">
        <v>25</v>
      </c>
      <c r="G6" s="124"/>
      <c r="H6" s="130"/>
      <c r="I6" s="131"/>
      <c r="J6" s="131"/>
      <c r="K6" s="131"/>
      <c r="L6" s="131"/>
      <c r="M6" s="131"/>
      <c r="N6" s="132"/>
    </row>
    <row r="7" spans="1:18" ht="20.100000000000001" customHeight="1" x14ac:dyDescent="0.25">
      <c r="A7" s="24" t="s">
        <v>26</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3" t="s">
        <v>27</v>
      </c>
      <c r="F9" s="134"/>
      <c r="G9" s="133" t="s">
        <v>28</v>
      </c>
      <c r="H9" s="134"/>
      <c r="I9"/>
      <c r="J9" s="28"/>
      <c r="K9" s="29">
        <v>1</v>
      </c>
      <c r="L9" s="28"/>
      <c r="M9" s="28"/>
      <c r="N9" s="28"/>
    </row>
    <row r="10" spans="1:18" ht="15" customHeight="1" x14ac:dyDescent="0.25">
      <c r="C10" s="56"/>
      <c r="D10" s="30"/>
      <c r="E10" s="113" t="s">
        <v>29</v>
      </c>
      <c r="F10" s="114"/>
      <c r="G10" s="115"/>
      <c r="H10" s="11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7"/>
      <c r="F13" s="107"/>
      <c r="G13" s="36"/>
      <c r="H13" s="33"/>
      <c r="I13" s="33"/>
    </row>
    <row r="14" spans="1:18" ht="26.25" customHeight="1" x14ac:dyDescent="0.25">
      <c r="B14" s="35"/>
      <c r="C14" s="33"/>
      <c r="D14" s="33"/>
      <c r="E14" s="36"/>
      <c r="F14" s="36"/>
      <c r="G14" s="36"/>
      <c r="H14" s="33"/>
      <c r="I14" s="33"/>
      <c r="J14" s="108" t="s">
        <v>30</v>
      </c>
      <c r="K14" s="109"/>
      <c r="L14" s="110"/>
      <c r="M14" s="108" t="s">
        <v>31</v>
      </c>
      <c r="N14" s="110"/>
      <c r="O14" s="103" t="s">
        <v>6</v>
      </c>
      <c r="P14" s="104"/>
      <c r="Q14" s="105"/>
      <c r="R14" s="106" t="s">
        <v>32</v>
      </c>
    </row>
    <row r="15" spans="1:18" ht="39.75" customHeight="1" x14ac:dyDescent="0.25">
      <c r="C15" s="37"/>
      <c r="D15" s="37"/>
      <c r="E15" s="38"/>
      <c r="F15" s="38"/>
      <c r="G15" s="38"/>
      <c r="H15" s="38"/>
      <c r="I15" s="39"/>
      <c r="J15" s="40" t="s">
        <v>33</v>
      </c>
      <c r="K15" s="111" t="str">
        <f>IF(H17="CCI (CC Intégral)","CT pour les dispensés","Contrôle Terminal")</f>
        <v>Contrôle Terminal</v>
      </c>
      <c r="L15" s="112"/>
      <c r="M15" s="111" t="s">
        <v>34</v>
      </c>
      <c r="N15" s="112"/>
      <c r="O15" s="43" t="s">
        <v>35</v>
      </c>
      <c r="P15" s="57" t="s">
        <v>34</v>
      </c>
      <c r="Q15" s="58"/>
      <c r="R15" s="106"/>
    </row>
    <row r="16" spans="1:18" s="34" customFormat="1" ht="47.25" x14ac:dyDescent="0.25">
      <c r="A16" s="41" t="s">
        <v>36</v>
      </c>
      <c r="B16" s="41" t="s">
        <v>37</v>
      </c>
      <c r="C16" s="42" t="s">
        <v>38</v>
      </c>
      <c r="D16" s="43" t="s">
        <v>39</v>
      </c>
      <c r="E16" s="44" t="s">
        <v>40</v>
      </c>
      <c r="F16" s="40" t="s">
        <v>41</v>
      </c>
      <c r="G16" s="40" t="s">
        <v>42</v>
      </c>
      <c r="H16" s="45" t="s">
        <v>43</v>
      </c>
      <c r="I16" s="40" t="s">
        <v>44</v>
      </c>
      <c r="J16" s="43" t="s">
        <v>45</v>
      </c>
      <c r="K16" s="43" t="s">
        <v>46</v>
      </c>
      <c r="L16" s="43" t="s">
        <v>47</v>
      </c>
      <c r="M16" s="43" t="s">
        <v>46</v>
      </c>
      <c r="N16" s="43" t="s">
        <v>47</v>
      </c>
      <c r="O16" s="57" t="s">
        <v>46</v>
      </c>
      <c r="P16" s="57" t="s">
        <v>46</v>
      </c>
      <c r="Q16" s="57" t="s">
        <v>47</v>
      </c>
      <c r="R16" s="106"/>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7" t="s">
        <v>65</v>
      </c>
      <c r="B1" s="117"/>
      <c r="C1" s="117"/>
      <c r="D1" s="117"/>
      <c r="E1" s="117"/>
      <c r="F1" s="117"/>
      <c r="G1" s="117"/>
      <c r="H1" s="117"/>
      <c r="I1" s="117"/>
      <c r="J1" s="117"/>
      <c r="K1" s="117"/>
      <c r="L1" s="117"/>
      <c r="M1" s="117"/>
      <c r="N1" s="117"/>
    </row>
    <row r="2" spans="1:18" ht="20.100000000000001" customHeight="1" x14ac:dyDescent="0.25">
      <c r="A2" s="24" t="s">
        <v>1</v>
      </c>
      <c r="B2" s="118" t="str">
        <f>'Fiche générale'!B2</f>
        <v>EUR HEALTHY</v>
      </c>
      <c r="C2" s="118"/>
      <c r="D2" s="118"/>
      <c r="E2" s="118"/>
      <c r="F2"/>
      <c r="G2"/>
      <c r="H2"/>
      <c r="I2"/>
      <c r="J2"/>
      <c r="K2"/>
    </row>
    <row r="3" spans="1:18" ht="20.100000000000001" customHeight="1" x14ac:dyDescent="0.25">
      <c r="A3" s="24" t="s">
        <v>3</v>
      </c>
      <c r="B3" s="119" t="str">
        <f>'Fiche générale'!B3:I3</f>
        <v>DU Danse Santé Vieillissement</v>
      </c>
      <c r="C3" s="120"/>
      <c r="D3" s="120"/>
      <c r="E3" s="120"/>
      <c r="F3" s="120"/>
      <c r="G3" s="120"/>
      <c r="H3" s="120"/>
      <c r="I3" s="120"/>
      <c r="J3" s="121"/>
      <c r="K3"/>
    </row>
    <row r="4" spans="1:18" ht="20.100000000000001" customHeight="1" x14ac:dyDescent="0.3">
      <c r="A4" s="24" t="s">
        <v>20</v>
      </c>
      <c r="B4" s="25" t="e">
        <f>'Fiche générale'!#REF!</f>
        <v>#REF!</v>
      </c>
      <c r="C4" s="26" t="s">
        <v>21</v>
      </c>
      <c r="D4" s="122"/>
      <c r="E4" s="122"/>
      <c r="F4" s="123" t="s">
        <v>22</v>
      </c>
      <c r="G4" s="124"/>
      <c r="H4" s="125"/>
      <c r="I4" s="126"/>
      <c r="J4" s="126"/>
      <c r="K4" s="126"/>
      <c r="L4" s="126"/>
      <c r="M4" s="126"/>
      <c r="N4" s="127"/>
    </row>
    <row r="5" spans="1:18" ht="20.100000000000001" customHeight="1" x14ac:dyDescent="0.25">
      <c r="B5"/>
      <c r="C5"/>
      <c r="D5"/>
      <c r="E5"/>
      <c r="F5"/>
      <c r="G5"/>
      <c r="H5"/>
      <c r="I5"/>
      <c r="J5"/>
      <c r="K5"/>
    </row>
    <row r="6" spans="1:18" ht="20.100000000000001" customHeight="1" x14ac:dyDescent="0.25">
      <c r="A6" s="24" t="s">
        <v>23</v>
      </c>
      <c r="B6" s="46"/>
      <c r="C6" s="26" t="s">
        <v>24</v>
      </c>
      <c r="D6" s="128"/>
      <c r="E6" s="129"/>
      <c r="F6" s="123" t="s">
        <v>25</v>
      </c>
      <c r="G6" s="124"/>
      <c r="H6" s="130"/>
      <c r="I6" s="131"/>
      <c r="J6" s="131"/>
      <c r="K6" s="131"/>
      <c r="L6" s="131"/>
      <c r="M6" s="131"/>
      <c r="N6" s="132"/>
    </row>
    <row r="7" spans="1:18" ht="20.100000000000001" customHeight="1" x14ac:dyDescent="0.25">
      <c r="A7" s="24" t="s">
        <v>26</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3" t="s">
        <v>27</v>
      </c>
      <c r="F9" s="134"/>
      <c r="G9" s="133" t="s">
        <v>28</v>
      </c>
      <c r="H9" s="134"/>
      <c r="I9"/>
      <c r="J9" s="28"/>
      <c r="K9" s="29">
        <v>1</v>
      </c>
      <c r="L9" s="28"/>
      <c r="M9" s="28"/>
      <c r="N9" s="28"/>
    </row>
    <row r="10" spans="1:18" ht="15" customHeight="1" x14ac:dyDescent="0.25">
      <c r="C10" s="56"/>
      <c r="D10" s="30"/>
      <c r="E10" s="113" t="s">
        <v>29</v>
      </c>
      <c r="F10" s="114"/>
      <c r="G10" s="115"/>
      <c r="H10" s="11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7"/>
      <c r="F13" s="107"/>
      <c r="G13" s="36"/>
      <c r="H13" s="33"/>
      <c r="I13" s="33"/>
    </row>
    <row r="14" spans="1:18" ht="26.25" customHeight="1" x14ac:dyDescent="0.25">
      <c r="B14" s="35"/>
      <c r="C14" s="33"/>
      <c r="D14" s="33"/>
      <c r="E14" s="36"/>
      <c r="F14" s="36"/>
      <c r="G14" s="36"/>
      <c r="H14" s="33"/>
      <c r="I14" s="33"/>
      <c r="J14" s="108" t="s">
        <v>30</v>
      </c>
      <c r="K14" s="109"/>
      <c r="L14" s="110"/>
      <c r="M14" s="108" t="s">
        <v>31</v>
      </c>
      <c r="N14" s="110"/>
      <c r="O14" s="103" t="s">
        <v>6</v>
      </c>
      <c r="P14" s="104"/>
      <c r="Q14" s="105"/>
      <c r="R14" s="106" t="s">
        <v>32</v>
      </c>
    </row>
    <row r="15" spans="1:18" ht="39.75" customHeight="1" x14ac:dyDescent="0.25">
      <c r="C15" s="37"/>
      <c r="D15" s="37"/>
      <c r="E15" s="38"/>
      <c r="F15" s="38"/>
      <c r="G15" s="38"/>
      <c r="H15" s="38"/>
      <c r="I15" s="39"/>
      <c r="J15" s="40" t="s">
        <v>33</v>
      </c>
      <c r="K15" s="111" t="str">
        <f>IF(H17="CCI (CC Intégral)","CT pour les dispensés","Contrôle Terminal")</f>
        <v>Contrôle Terminal</v>
      </c>
      <c r="L15" s="112"/>
      <c r="M15" s="111" t="s">
        <v>34</v>
      </c>
      <c r="N15" s="112"/>
      <c r="O15" s="43" t="s">
        <v>35</v>
      </c>
      <c r="P15" s="57" t="s">
        <v>34</v>
      </c>
      <c r="Q15" s="58"/>
      <c r="R15" s="106"/>
    </row>
    <row r="16" spans="1:18" s="34" customFormat="1" ht="47.25" x14ac:dyDescent="0.25">
      <c r="A16" s="41" t="s">
        <v>36</v>
      </c>
      <c r="B16" s="41" t="s">
        <v>37</v>
      </c>
      <c r="C16" s="42" t="s">
        <v>38</v>
      </c>
      <c r="D16" s="43" t="s">
        <v>39</v>
      </c>
      <c r="E16" s="44" t="s">
        <v>40</v>
      </c>
      <c r="F16" s="40" t="s">
        <v>41</v>
      </c>
      <c r="G16" s="40" t="s">
        <v>42</v>
      </c>
      <c r="H16" s="45" t="s">
        <v>43</v>
      </c>
      <c r="I16" s="40" t="s">
        <v>44</v>
      </c>
      <c r="J16" s="43" t="s">
        <v>45</v>
      </c>
      <c r="K16" s="43" t="s">
        <v>46</v>
      </c>
      <c r="L16" s="43" t="s">
        <v>47</v>
      </c>
      <c r="M16" s="43" t="s">
        <v>46</v>
      </c>
      <c r="N16" s="43" t="s">
        <v>47</v>
      </c>
      <c r="O16" s="57" t="s">
        <v>46</v>
      </c>
      <c r="P16" s="57" t="s">
        <v>46</v>
      </c>
      <c r="Q16" s="57" t="s">
        <v>47</v>
      </c>
      <c r="R16" s="106"/>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8"/>
      <c r="K351" s="109"/>
      <c r="L351" s="110"/>
      <c r="M351" s="53"/>
      <c r="N351" s="53"/>
    </row>
    <row r="352" spans="1:14" ht="15.75" x14ac:dyDescent="0.25">
      <c r="A352" s="53"/>
      <c r="B352" s="54"/>
      <c r="C352" s="54"/>
      <c r="D352" s="54"/>
      <c r="E352" s="54"/>
      <c r="F352" s="54"/>
      <c r="G352" s="54"/>
      <c r="H352" s="54"/>
      <c r="I352" s="54"/>
      <c r="J352" s="40"/>
      <c r="K352" s="111"/>
      <c r="L352" s="112"/>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'https://unice-my.sharepoint.com/Volumes/Mes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7" t="s">
        <v>65</v>
      </c>
      <c r="B1" s="117"/>
      <c r="C1" s="117"/>
      <c r="D1" s="117"/>
      <c r="E1" s="117"/>
      <c r="F1" s="117"/>
      <c r="G1" s="117"/>
      <c r="H1" s="117"/>
      <c r="I1" s="117"/>
      <c r="J1" s="117"/>
      <c r="K1" s="117"/>
      <c r="L1" s="117"/>
      <c r="M1" s="117"/>
      <c r="N1" s="117"/>
    </row>
    <row r="2" spans="1:18" ht="20.100000000000001" customHeight="1" x14ac:dyDescent="0.25">
      <c r="A2" s="24" t="s">
        <v>1</v>
      </c>
      <c r="B2" s="118" t="str">
        <f>'Fiche générale'!B2</f>
        <v>EUR HEALTHY</v>
      </c>
      <c r="C2" s="118"/>
      <c r="D2" s="118"/>
      <c r="E2" s="118"/>
      <c r="F2"/>
      <c r="G2"/>
      <c r="H2"/>
      <c r="I2"/>
      <c r="J2"/>
      <c r="K2"/>
    </row>
    <row r="3" spans="1:18" ht="20.100000000000001" customHeight="1" x14ac:dyDescent="0.25">
      <c r="A3" s="24" t="s">
        <v>3</v>
      </c>
      <c r="B3" s="119" t="str">
        <f>'Fiche générale'!B3:I3</f>
        <v>DU Danse Santé Vieillissement</v>
      </c>
      <c r="C3" s="120"/>
      <c r="D3" s="120"/>
      <c r="E3" s="120"/>
      <c r="F3" s="120"/>
      <c r="G3" s="120"/>
      <c r="H3" s="120"/>
      <c r="I3" s="120"/>
      <c r="J3" s="121"/>
      <c r="K3"/>
    </row>
    <row r="4" spans="1:18" ht="20.100000000000001" customHeight="1" x14ac:dyDescent="0.3">
      <c r="A4" s="24" t="s">
        <v>20</v>
      </c>
      <c r="B4" s="25" t="e">
        <f>'Fiche générale'!#REF!</f>
        <v>#REF!</v>
      </c>
      <c r="C4" s="26" t="s">
        <v>21</v>
      </c>
      <c r="D4" s="122"/>
      <c r="E4" s="122"/>
      <c r="F4" s="123" t="s">
        <v>22</v>
      </c>
      <c r="G4" s="124"/>
      <c r="H4" s="125"/>
      <c r="I4" s="126"/>
      <c r="J4" s="126"/>
      <c r="K4" s="126"/>
      <c r="L4" s="126"/>
      <c r="M4" s="126"/>
      <c r="N4" s="127"/>
    </row>
    <row r="5" spans="1:18" ht="20.100000000000001" customHeight="1" x14ac:dyDescent="0.25">
      <c r="B5"/>
      <c r="C5"/>
      <c r="D5"/>
      <c r="E5"/>
      <c r="F5"/>
      <c r="G5"/>
      <c r="H5"/>
      <c r="I5"/>
      <c r="J5"/>
      <c r="K5"/>
    </row>
    <row r="6" spans="1:18" ht="20.100000000000001" customHeight="1" x14ac:dyDescent="0.25">
      <c r="A6" s="24" t="s">
        <v>23</v>
      </c>
      <c r="B6" s="46"/>
      <c r="C6" s="26" t="s">
        <v>24</v>
      </c>
      <c r="D6" s="128"/>
      <c r="E6" s="129"/>
      <c r="F6" s="123" t="s">
        <v>25</v>
      </c>
      <c r="G6" s="124"/>
      <c r="H6" s="130"/>
      <c r="I6" s="131"/>
      <c r="J6" s="131"/>
      <c r="K6" s="131"/>
      <c r="L6" s="131"/>
      <c r="M6" s="131"/>
      <c r="N6" s="132"/>
    </row>
    <row r="7" spans="1:18" ht="20.100000000000001" customHeight="1" x14ac:dyDescent="0.25">
      <c r="A7" s="24" t="s">
        <v>26</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3" t="s">
        <v>27</v>
      </c>
      <c r="F9" s="134"/>
      <c r="G9" s="133" t="s">
        <v>28</v>
      </c>
      <c r="H9" s="134"/>
      <c r="I9"/>
      <c r="J9" s="28"/>
      <c r="K9" s="29">
        <v>1</v>
      </c>
      <c r="L9" s="28"/>
      <c r="M9" s="28"/>
      <c r="N9" s="28"/>
    </row>
    <row r="10" spans="1:18" ht="15" customHeight="1" x14ac:dyDescent="0.25">
      <c r="C10" s="56"/>
      <c r="D10" s="30"/>
      <c r="E10" s="113" t="s">
        <v>29</v>
      </c>
      <c r="F10" s="114"/>
      <c r="G10" s="115"/>
      <c r="H10" s="116"/>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7"/>
      <c r="F13" s="107"/>
      <c r="G13" s="36"/>
      <c r="H13" s="33"/>
      <c r="I13" s="33"/>
    </row>
    <row r="14" spans="1:18" ht="26.25" customHeight="1" x14ac:dyDescent="0.25">
      <c r="B14" s="35"/>
      <c r="C14" s="33"/>
      <c r="D14" s="33"/>
      <c r="E14" s="36"/>
      <c r="F14" s="36"/>
      <c r="G14" s="36"/>
      <c r="H14" s="33"/>
      <c r="I14" s="33"/>
      <c r="J14" s="108" t="s">
        <v>30</v>
      </c>
      <c r="K14" s="109"/>
      <c r="L14" s="110"/>
      <c r="M14" s="108" t="s">
        <v>31</v>
      </c>
      <c r="N14" s="110"/>
      <c r="O14" s="103" t="s">
        <v>6</v>
      </c>
      <c r="P14" s="104"/>
      <c r="Q14" s="105"/>
      <c r="R14" s="106" t="s">
        <v>32</v>
      </c>
    </row>
    <row r="15" spans="1:18" ht="39.75" customHeight="1" x14ac:dyDescent="0.25">
      <c r="C15" s="37"/>
      <c r="D15" s="37"/>
      <c r="E15" s="38"/>
      <c r="F15" s="38"/>
      <c r="G15" s="38"/>
      <c r="H15" s="38"/>
      <c r="I15" s="39"/>
      <c r="J15" s="40" t="s">
        <v>33</v>
      </c>
      <c r="K15" s="111" t="str">
        <f>IF(H17="CCI (CC Intégral)","CT pour les dispensés","Contrôle Terminal")</f>
        <v>Contrôle Terminal</v>
      </c>
      <c r="L15" s="112"/>
      <c r="M15" s="111" t="s">
        <v>34</v>
      </c>
      <c r="N15" s="112"/>
      <c r="O15" s="43" t="s">
        <v>35</v>
      </c>
      <c r="P15" s="57" t="s">
        <v>34</v>
      </c>
      <c r="Q15" s="58"/>
      <c r="R15" s="106"/>
    </row>
    <row r="16" spans="1:18" s="34" customFormat="1" ht="47.25" x14ac:dyDescent="0.25">
      <c r="A16" s="41" t="s">
        <v>36</v>
      </c>
      <c r="B16" s="41" t="s">
        <v>37</v>
      </c>
      <c r="C16" s="42" t="s">
        <v>38</v>
      </c>
      <c r="D16" s="43" t="s">
        <v>39</v>
      </c>
      <c r="E16" s="44" t="s">
        <v>40</v>
      </c>
      <c r="F16" s="40" t="s">
        <v>41</v>
      </c>
      <c r="G16" s="40" t="s">
        <v>42</v>
      </c>
      <c r="H16" s="45" t="s">
        <v>43</v>
      </c>
      <c r="I16" s="40" t="s">
        <v>44</v>
      </c>
      <c r="J16" s="43" t="s">
        <v>45</v>
      </c>
      <c r="K16" s="43" t="s">
        <v>46</v>
      </c>
      <c r="L16" s="43" t="s">
        <v>47</v>
      </c>
      <c r="M16" s="43" t="s">
        <v>46</v>
      </c>
      <c r="N16" s="43" t="s">
        <v>47</v>
      </c>
      <c r="O16" s="57" t="s">
        <v>46</v>
      </c>
      <c r="P16" s="57" t="s">
        <v>46</v>
      </c>
      <c r="Q16" s="57" t="s">
        <v>47</v>
      </c>
      <c r="R16" s="106"/>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8"/>
      <c r="N169" s="110"/>
    </row>
    <row r="170" spans="1:14" ht="15.75" x14ac:dyDescent="0.25">
      <c r="A170" s="53"/>
      <c r="B170" s="54"/>
      <c r="C170" s="54"/>
      <c r="D170" s="54"/>
      <c r="E170" s="54"/>
      <c r="F170" s="54"/>
      <c r="G170" s="54"/>
      <c r="H170" s="54"/>
      <c r="I170" s="54"/>
      <c r="J170" s="54"/>
      <c r="K170" s="54"/>
      <c r="L170" s="53"/>
      <c r="M170" s="111"/>
      <c r="N170" s="112"/>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8"/>
      <c r="N324" s="110"/>
    </row>
    <row r="325" spans="1:14" ht="15.75" x14ac:dyDescent="0.25">
      <c r="A325" s="53"/>
      <c r="B325" s="54"/>
      <c r="C325" s="54"/>
      <c r="D325" s="54"/>
      <c r="E325" s="54"/>
      <c r="F325" s="54"/>
      <c r="G325" s="54"/>
      <c r="H325" s="54"/>
      <c r="I325" s="54"/>
      <c r="J325" s="54"/>
      <c r="K325" s="54"/>
      <c r="L325" s="53"/>
      <c r="M325" s="111"/>
      <c r="N325" s="112"/>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8"/>
      <c r="K351" s="109"/>
      <c r="L351" s="110"/>
      <c r="M351" s="1"/>
      <c r="N351" s="1"/>
    </row>
    <row r="352" spans="1:14" ht="15.75" x14ac:dyDescent="0.25">
      <c r="A352" s="53"/>
      <c r="B352" s="54"/>
      <c r="C352" s="54"/>
      <c r="D352" s="54"/>
      <c r="E352" s="54"/>
      <c r="F352" s="54"/>
      <c r="G352" s="54"/>
      <c r="H352" s="54"/>
      <c r="I352" s="54"/>
      <c r="J352" s="40"/>
      <c r="K352" s="111"/>
      <c r="L352" s="112"/>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8"/>
      <c r="N479" s="110"/>
    </row>
    <row r="480" spans="1:14" ht="15.75" x14ac:dyDescent="0.25">
      <c r="A480" s="53"/>
      <c r="B480" s="54"/>
      <c r="C480" s="54"/>
      <c r="D480" s="54"/>
      <c r="E480" s="54"/>
      <c r="F480" s="54"/>
      <c r="G480" s="54"/>
      <c r="H480" s="54"/>
      <c r="I480" s="54"/>
      <c r="J480" s="54"/>
      <c r="K480" s="54"/>
      <c r="L480" s="53"/>
      <c r="M480" s="111"/>
      <c r="N480" s="112"/>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'https://unice-my.sharepoint.com/Volumes/Mes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ColWidth="11.42578125"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66</v>
      </c>
      <c r="B1" t="s">
        <v>67</v>
      </c>
      <c r="C1" t="s">
        <v>68</v>
      </c>
      <c r="E1" t="s">
        <v>36</v>
      </c>
    </row>
    <row r="2" spans="1:5" x14ac:dyDescent="0.25">
      <c r="A2" t="s">
        <v>69</v>
      </c>
      <c r="B2" t="s">
        <v>52</v>
      </c>
      <c r="C2" t="s">
        <v>70</v>
      </c>
      <c r="E2" t="s">
        <v>71</v>
      </c>
    </row>
    <row r="3" spans="1:5" x14ac:dyDescent="0.25">
      <c r="A3" t="s">
        <v>72</v>
      </c>
      <c r="B3" t="s">
        <v>73</v>
      </c>
      <c r="C3" t="s">
        <v>74</v>
      </c>
      <c r="E3" t="s">
        <v>48</v>
      </c>
    </row>
    <row r="4" spans="1:5" x14ac:dyDescent="0.25">
      <c r="A4" t="s">
        <v>75</v>
      </c>
      <c r="B4" t="s">
        <v>76</v>
      </c>
      <c r="C4" t="s">
        <v>77</v>
      </c>
    </row>
    <row r="5" spans="1:5" x14ac:dyDescent="0.25">
      <c r="A5" t="s">
        <v>2</v>
      </c>
      <c r="C5" t="s">
        <v>78</v>
      </c>
    </row>
    <row r="6" spans="1:5" x14ac:dyDescent="0.25">
      <c r="A6" t="s">
        <v>79</v>
      </c>
    </row>
    <row r="7" spans="1:5" x14ac:dyDescent="0.25">
      <c r="A7" t="s">
        <v>80</v>
      </c>
    </row>
    <row r="8" spans="1:5" x14ac:dyDescent="0.25">
      <c r="A8" t="s">
        <v>81</v>
      </c>
    </row>
    <row r="9" spans="1:5" x14ac:dyDescent="0.25">
      <c r="A9" t="s">
        <v>82</v>
      </c>
    </row>
    <row r="10" spans="1:5" x14ac:dyDescent="0.25">
      <c r="A10" t="s">
        <v>83</v>
      </c>
    </row>
    <row r="11" spans="1:5" x14ac:dyDescent="0.25">
      <c r="A11" t="s">
        <v>84</v>
      </c>
    </row>
    <row r="12" spans="1:5" x14ac:dyDescent="0.25">
      <c r="A12" t="s">
        <v>85</v>
      </c>
    </row>
    <row r="13" spans="1:5" x14ac:dyDescent="0.25">
      <c r="A13" t="s">
        <v>86</v>
      </c>
    </row>
    <row r="14" spans="1:5" x14ac:dyDescent="0.25">
      <c r="A14" t="s">
        <v>87</v>
      </c>
    </row>
    <row r="15" spans="1:5" x14ac:dyDescent="0.25">
      <c r="A15" t="s">
        <v>88</v>
      </c>
    </row>
    <row r="16" spans="1:5" x14ac:dyDescent="0.25">
      <c r="A16" t="s">
        <v>89</v>
      </c>
    </row>
    <row r="17" spans="1:9" x14ac:dyDescent="0.25">
      <c r="A17" t="s">
        <v>90</v>
      </c>
      <c r="C17" s="8" t="s">
        <v>91</v>
      </c>
      <c r="E17" s="22" t="s">
        <v>92</v>
      </c>
      <c r="F17" s="8" t="s">
        <v>93</v>
      </c>
      <c r="I17" s="8" t="s">
        <v>94</v>
      </c>
    </row>
    <row r="18" spans="1:9" x14ac:dyDescent="0.25">
      <c r="A18" t="s">
        <v>95</v>
      </c>
      <c r="E18" s="8" t="s">
        <v>96</v>
      </c>
      <c r="F18" s="8" t="s">
        <v>97</v>
      </c>
      <c r="I18" s="8" t="s">
        <v>98</v>
      </c>
    </row>
    <row r="19" spans="1:9" x14ac:dyDescent="0.25">
      <c r="A19" t="s">
        <v>99</v>
      </c>
      <c r="F19" s="8" t="s">
        <v>100</v>
      </c>
      <c r="I19" s="8" t="s">
        <v>101</v>
      </c>
    </row>
    <row r="20" spans="1:9" x14ac:dyDescent="0.25">
      <c r="F20" s="8" t="s">
        <v>102</v>
      </c>
      <c r="I20" s="8" t="s">
        <v>103</v>
      </c>
    </row>
    <row r="21" spans="1:9" x14ac:dyDescent="0.25">
      <c r="F21" s="8" t="s">
        <v>104</v>
      </c>
      <c r="I21" s="8"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schemas.microsoft.com/office/infopath/2007/PartnerControls"/>
    <ds:schemaRef ds:uri="http://schemas.microsoft.com/office/2006/metadata/properties"/>
    <ds:schemaRef ds:uri="http://purl.org/dc/terms/"/>
    <ds:schemaRef ds:uri="http://schemas.microsoft.com/office/2006/documentManagement/types"/>
    <ds:schemaRef ds:uri="http://schemas.openxmlformats.org/package/2006/metadata/core-properties"/>
    <ds:schemaRef ds:uri="e9e13bbf-0b67-4e47-ab27-2b9a26498ac7"/>
    <ds:schemaRef ds:uri="http://purl.org/dc/elements/1.1/"/>
    <ds:schemaRef ds:uri="cc9b61d3-e9c6-4364-a8ad-f892d613c537"/>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cgarcia</dc:creator>
  <cp:keywords/>
  <dc:description/>
  <cp:lastModifiedBy>Raphaele MIFSUD</cp:lastModifiedBy>
  <cp:revision/>
  <dcterms:created xsi:type="dcterms:W3CDTF">2016-12-07T14:50:54Z</dcterms:created>
  <dcterms:modified xsi:type="dcterms:W3CDTF">2022-05-04T12:56:12Z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